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Сов 2а 2016" sheetId="2" r:id="rId1"/>
  </sheets>
  <calcPr calcId="114210"/>
</workbook>
</file>

<file path=xl/calcChain.xml><?xml version="1.0" encoding="utf-8"?>
<calcChain xmlns="http://schemas.openxmlformats.org/spreadsheetml/2006/main">
  <c r="B29" i="2"/>
  <c r="B8"/>
  <c r="B9"/>
  <c r="B10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<sst xmlns="http://schemas.openxmlformats.org/spreadsheetml/2006/main" count="48" uniqueCount="41">
  <si>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</si>
  <si>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</si>
  <si>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</si>
  <si>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</si>
  <si>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</si>
  <si>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</si>
  <si>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</si>
  <si>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</si>
  <si>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</si>
  <si>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</si>
  <si>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</si>
  <si>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</si>
  <si>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</si>
  <si>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</si>
  <si>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</si>
  <si>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</si>
  <si>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</si>
  <si>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</si>
  <si>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</si>
  <si>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</si>
  <si>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</si>
  <si>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</si>
  <si>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</si>
  <si>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2А по ул. Советская</t>
  </si>
  <si>
    <t>8. Дератизация</t>
  </si>
  <si>
    <t>9.Управление многоквартирным домом</t>
  </si>
  <si>
    <t>Постоянно</t>
  </si>
  <si>
    <t>1 раз в квартал</t>
  </si>
  <si>
    <t>4 раза в год и по мере необходимости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</si>
  <si>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</si>
  <si>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</si>
  <si>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лестничных маршей и площадок.</t>
  </si>
  <si>
    <t>Уборка дворовой территории в летний и зимний период. Скашивание травы с помощью триммера. Посыпка песком придомовой территории в зимний период.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</si>
  <si>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</si>
  <si>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r>
      <t xml:space="preserve"> Весенние и осенние осмотры системы электроснабжения, составление актов, подготовка планов текущего ремонта.  Ревизия электрощитовых.  Восстановление подъездного освещения.   Замена светильников.     Смена лампочек.                          </t>
    </r>
    <r>
      <rPr>
        <sz val="9"/>
        <color indexed="10"/>
        <rFont val="Arial"/>
        <family val="2"/>
        <charset val="204"/>
      </rPr>
      <t/>
    </r>
  </si>
  <si>
    <t>Ревизия задвижек в водяном узле; ревизия запорной арматуры на стояках.  Замена и ревизия запорной арматуры в квартирах системы водоснабжения. Замена отдельных участков трубы, замена муфт, контогаек, переходников , сгонов и т.д.</t>
  </si>
  <si>
    <t>Прочистка системы канализации. Ремонт канализационных стояков. Систематические осмотры подвальных помещений.</t>
  </si>
  <si>
    <t xml:space="preserve">Весенние и осенние осмотры всех инженерных систем, составление актов, подготовка планов текущего ремонта.    </t>
  </si>
  <si>
    <t xml:space="preserve">Обследование чердачных люков и подвалов на наличие замков. Навес замков.  Замена разбитого стекла подъез № 1, 3 (1,1 м2). Изготовление и установка щитков(ввод эл. кабеля) подъезд №1,2 (8шт.). Косметический ремонт подъезда № 2 (оштукатуривание, побелка, покраска). Заделка межпанельных швов в кв. № 54, 22, 35 (82 м). Ремонт бетонного пола площадки 1-го этажа подъезда № 2. Ремонт входной двери в подъезде № 2. Смена пружин на вх. дверях подъезд № 1, 3. Демонтаж, изготовление и установка дверной коробки и блока (подъезд № 3) Ремонт короба и утепление системы водоснабжения и канализации в тамбуре подъезд № 3. Очитска подвала от бытового мусора, хлама подъезд № 2. Замена поручней (36 м), окраска в подъезде № 1. Очистка кровли от снега и наледи.  Осенние и весенние осмотры конструктивов здания, составление актов, подготовка планов ремонта.                                                                                                                                                                             </t>
  </si>
  <si>
    <t xml:space="preserve"> Промывка и опрессовка системы отопления, промывка грязевиков, фильтров,  в тепловом узле.  Ревизия запорной арматуры теплового узла. Ремонт системы отопления.  Замена отдельных участков трубы в системе теплоснабжения. Ревизия и смена запорной арматуры. Установка манометров в узле учета. Смена сбросников на радиаторах пятых этажей. Восстановление работоспособности стояка полотенцесушителей.</t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</si>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</sst>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color indexed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distributed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/>
    <xf numFmtId="1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3" xfId="0" applyFont="1" applyBorder="1"/>
    <xf numFmtId="0" fontId="8" fillId="0" borderId="2" xfId="0" applyFont="1" applyFill="1" applyBorder="1"/>
    <xf numFmtId="1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3" fillId="0" borderId="2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topLeftCell="A20" workbookViewId="0">
      <selection activeCell="E27" sqref="E27:E28"/>
    </sheetView>
  </sheetViews>
  <sheetFormatPr defaultRowHeight="14"/>
  <cols>
    <col min="1" max="1" width="41.6328125" style="20" customWidth="1"/>
    <col min="2" max="2" width="15.6328125" style="20" customWidth="1"/>
    <col min="3" max="3" width="33.36328125" style="20" customWidth="1"/>
    <col min="4" max="16384" width="8.7265625" style="20"/>
  </cols>
  <sheetData>
    <row r="1" spans="1:3">
      <c r="A1" s="40" t="s">
        <v>0</v>
      </c>
      <c r="B1" s="40"/>
      <c r="C1" s="40"/>
    </row>
    <row r="2" spans="1:3">
      <c r="A2" s="40" t="s">
        <v>23</v>
      </c>
      <c r="B2" s="40"/>
      <c r="C2" s="40"/>
    </row>
    <row r="3" spans="1:3">
      <c r="A3" s="40" t="s">
        <v>1</v>
      </c>
      <c r="B3" s="40"/>
      <c r="C3" s="40"/>
    </row>
    <row r="4" spans="1:3" ht="42">
      <c r="A4" s="21"/>
      <c r="B4" s="22" t="s">
        <v>2</v>
      </c>
      <c r="C4" s="22" t="s">
        <v>3</v>
      </c>
    </row>
    <row r="5" spans="1:3">
      <c r="A5" s="21" t="s">
        <v>4</v>
      </c>
      <c r="B5" s="14">
        <v>432302.69</v>
      </c>
      <c r="C5" s="23" t="s">
        <v>5</v>
      </c>
    </row>
    <row r="6" spans="1:3">
      <c r="A6" s="21" t="s">
        <v>6</v>
      </c>
      <c r="B6" s="15">
        <v>1486970</v>
      </c>
      <c r="C6" s="23" t="s">
        <v>5</v>
      </c>
    </row>
    <row r="7" spans="1:3">
      <c r="A7" s="21" t="s">
        <v>7</v>
      </c>
      <c r="B7" s="14">
        <v>1486332.64</v>
      </c>
      <c r="C7" s="23" t="s">
        <v>5</v>
      </c>
    </row>
    <row r="8" spans="1:3">
      <c r="A8" s="21" t="s">
        <v>8</v>
      </c>
      <c r="B8" s="14">
        <f>B5+B6-B7</f>
        <v>432940.05000000005</v>
      </c>
      <c r="C8" s="23" t="s">
        <v>5</v>
      </c>
    </row>
    <row r="9" spans="1:3">
      <c r="A9" s="24" t="s">
        <v>9</v>
      </c>
      <c r="B9" s="13">
        <f>B29</f>
        <v>1604205</v>
      </c>
      <c r="C9" s="23" t="s">
        <v>5</v>
      </c>
    </row>
    <row r="10" spans="1:3">
      <c r="A10" s="25" t="s">
        <v>10</v>
      </c>
      <c r="B10" s="41">
        <f>-45257+B6-B9</f>
        <v>-162492</v>
      </c>
      <c r="C10" s="23" t="s">
        <v>5</v>
      </c>
    </row>
    <row r="11" spans="1:3">
      <c r="A11" s="26" t="s">
        <v>11</v>
      </c>
      <c r="B11" s="42"/>
      <c r="C11" s="23" t="s">
        <v>5</v>
      </c>
    </row>
    <row r="12" spans="1:3">
      <c r="A12" s="27" t="s">
        <v>12</v>
      </c>
      <c r="B12" s="43"/>
      <c r="C12" s="23" t="s">
        <v>5</v>
      </c>
    </row>
    <row r="13" spans="1:3">
      <c r="A13" s="28" t="s">
        <v>13</v>
      </c>
    </row>
    <row r="15" spans="1:3" ht="42">
      <c r="A15" s="22" t="s">
        <v>14</v>
      </c>
      <c r="B15" s="22" t="s">
        <v>15</v>
      </c>
      <c r="C15" s="22" t="s">
        <v>16</v>
      </c>
    </row>
    <row r="16" spans="1:3" ht="286.5" customHeight="1">
      <c r="A16" s="34" t="s">
        <v>17</v>
      </c>
      <c r="B16" s="37">
        <v>561239</v>
      </c>
      <c r="C16" s="1" t="s">
        <v>38</v>
      </c>
    </row>
    <row r="17" spans="1:3" ht="156.5" customHeight="1">
      <c r="A17" s="35"/>
      <c r="B17" s="38"/>
      <c r="C17" s="33" t="s">
        <v>39</v>
      </c>
    </row>
    <row r="18" spans="1:3" ht="91.5" customHeight="1">
      <c r="A18" s="35"/>
      <c r="B18" s="38"/>
      <c r="C18" s="2" t="s">
        <v>35</v>
      </c>
    </row>
    <row r="19" spans="1:3" ht="53" customHeight="1">
      <c r="A19" s="35"/>
      <c r="B19" s="38"/>
      <c r="C19" s="2" t="s">
        <v>36</v>
      </c>
    </row>
    <row r="20" spans="1:3" ht="34.5">
      <c r="A20" s="36"/>
      <c r="B20" s="39"/>
      <c r="C20" s="3" t="s">
        <v>37</v>
      </c>
    </row>
    <row r="21" spans="1:3" ht="63.5" customHeight="1">
      <c r="A21" s="18" t="s">
        <v>33</v>
      </c>
      <c r="B21" s="19">
        <v>256437</v>
      </c>
      <c r="C21" s="1" t="s">
        <v>32</v>
      </c>
    </row>
    <row r="22" spans="1:3" ht="23">
      <c r="A22" s="4" t="s">
        <v>18</v>
      </c>
      <c r="B22" s="16">
        <v>303264</v>
      </c>
      <c r="C22" s="5" t="s">
        <v>31</v>
      </c>
    </row>
    <row r="23" spans="1:3" ht="81">
      <c r="A23" s="6" t="s">
        <v>19</v>
      </c>
      <c r="B23" s="29">
        <v>49435</v>
      </c>
      <c r="C23" s="30" t="s">
        <v>34</v>
      </c>
    </row>
    <row r="24" spans="1:3" ht="35">
      <c r="A24" s="4" t="s">
        <v>20</v>
      </c>
      <c r="B24" s="29">
        <v>11348</v>
      </c>
      <c r="C24" s="7" t="s">
        <v>30</v>
      </c>
    </row>
    <row r="25" spans="1:3">
      <c r="A25" s="8" t="s">
        <v>21</v>
      </c>
      <c r="B25" s="29">
        <v>357916</v>
      </c>
      <c r="C25" s="9" t="s">
        <v>29</v>
      </c>
    </row>
    <row r="26" spans="1:3" ht="46.5">
      <c r="A26" s="31" t="s">
        <v>40</v>
      </c>
      <c r="B26" s="29">
        <v>6783</v>
      </c>
      <c r="C26" s="17" t="s">
        <v>28</v>
      </c>
    </row>
    <row r="27" spans="1:3">
      <c r="A27" s="8" t="s">
        <v>24</v>
      </c>
      <c r="B27" s="29">
        <v>7435</v>
      </c>
      <c r="C27" s="9" t="s">
        <v>27</v>
      </c>
    </row>
    <row r="28" spans="1:3">
      <c r="A28" s="32" t="s">
        <v>25</v>
      </c>
      <c r="B28" s="29">
        <v>50348</v>
      </c>
      <c r="C28" s="9" t="s">
        <v>26</v>
      </c>
    </row>
    <row r="29" spans="1:3" ht="15.5">
      <c r="A29" s="10" t="s">
        <v>22</v>
      </c>
      <c r="B29" s="11">
        <f>B16+B21+B22+B23+B24+B25+B26+B27+B28</f>
        <v>1604205</v>
      </c>
      <c r="C29" s="12"/>
    </row>
    <row r="30" spans="1:3" ht="15.5">
      <c r="A30" s="10"/>
      <c r="B30" s="11"/>
      <c r="C30" s="12"/>
    </row>
  </sheetData>
  <mergeCells count="6">
    <mergeCell ref="A16:A20"/>
    <mergeCell ref="B16:B20"/>
    <mergeCell ref="A1:C1"/>
    <mergeCell ref="A2:C2"/>
    <mergeCell ref="A3:C3"/>
    <mergeCell ref="B10:B12"/>
  </mergeCells>
  <phoneticPr fontId="7" type="noConversion"/>
  <pageMargins left="0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 2а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2017-03-29T03:18:10Z</cp:lastPrinted>
  <dcterms:created xsi:type="dcterms:W3CDTF">2017-02-02T04:04:51Z</dcterms:created>
  <dcterms:modified xsi:type="dcterms:W3CDTF">2017-03-29T04:00:33Z</dcterms:modified>
</cp:coreProperties>
</file>